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ояснительная записка\"/>
    </mc:Choice>
  </mc:AlternateContent>
  <bookViews>
    <workbookView xWindow="360" yWindow="15" windowWidth="20955" windowHeight="9720"/>
  </bookViews>
  <sheets>
    <sheet name="Лист3" sheetId="3" r:id="rId1"/>
    <sheet name="Лист1" sheetId="1" r:id="rId2"/>
    <sheet name="Лист2" sheetId="2" r:id="rId3"/>
  </sheets>
  <definedNames>
    <definedName name="Excel_BuiltIn_Print_Area" localSheetId="1">Лист1!$A$1:$H$31</definedName>
    <definedName name="Excel_BuiltIn_Print_Titles" localSheetId="1">Лист1!$14:$16</definedName>
    <definedName name="Print_Titles" localSheetId="1">Лист1!$14:$16</definedName>
    <definedName name="_xlnm.Print_Area" localSheetId="1">Лист1!$A$1:$H$31</definedName>
  </definedNames>
  <calcPr calcId="162913"/>
</workbook>
</file>

<file path=xl/calcChain.xml><?xml version="1.0" encoding="utf-8"?>
<calcChain xmlns="http://schemas.openxmlformats.org/spreadsheetml/2006/main">
  <c r="H25" i="3" l="1"/>
  <c r="I18" i="3"/>
  <c r="I19" i="3"/>
  <c r="I20" i="3"/>
  <c r="I21" i="3"/>
  <c r="I22" i="3"/>
  <c r="I23" i="3"/>
  <c r="I24" i="3"/>
  <c r="I17" i="3"/>
  <c r="I25" i="3" s="1"/>
  <c r="E21" i="3" l="1"/>
  <c r="F21" i="3" s="1"/>
  <c r="G25" i="3"/>
  <c r="E22" i="3"/>
  <c r="J25" i="3"/>
  <c r="D25" i="3"/>
  <c r="F24" i="3"/>
  <c r="F23" i="3"/>
  <c r="F20" i="3"/>
  <c r="F19" i="3"/>
  <c r="F18" i="3"/>
  <c r="F17" i="3"/>
  <c r="E25" i="3" l="1"/>
  <c r="F22" i="3"/>
  <c r="F25" i="3"/>
  <c r="H31" i="1"/>
  <c r="G31" i="1"/>
  <c r="E31" i="1"/>
  <c r="D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31" i="1" s="1"/>
</calcChain>
</file>

<file path=xl/sharedStrings.xml><?xml version="1.0" encoding="utf-8"?>
<sst xmlns="http://schemas.openxmlformats.org/spreadsheetml/2006/main" count="164" uniqueCount="85">
  <si>
    <t xml:space="preserve">                                                                             </t>
  </si>
  <si>
    <t xml:space="preserve"> ПРИЛОЖЕНИЕ № 14</t>
  </si>
  <si>
    <t xml:space="preserve"> к решению Думы Белоярского района </t>
  </si>
  <si>
    <t xml:space="preserve"> от           сентября  2019 года № </t>
  </si>
  <si>
    <t xml:space="preserve"> ПРИЛОЖЕНИЕ № 24</t>
  </si>
  <si>
    <t xml:space="preserve"> от  29 ноября 2018 года № 52</t>
  </si>
  <si>
    <t xml:space="preserve"> ПРИЛОЖЕНИЕ 1</t>
  </si>
  <si>
    <t>к пояснительной записке</t>
  </si>
  <si>
    <t xml:space="preserve">И С Т О Ч Н И К И </t>
  </si>
  <si>
    <t>формирования муниципального дорожного фонда Белоярского района 
на 2025 год и плановый период 2026 и 2027 годов</t>
  </si>
  <si>
    <t>(рублей)</t>
  </si>
  <si>
    <t>№ п/п</t>
  </si>
  <si>
    <t>Наименование</t>
  </si>
  <si>
    <t>тип средств</t>
  </si>
  <si>
    <t>2025 год</t>
  </si>
  <si>
    <t>2026 год</t>
  </si>
  <si>
    <t>2027 год</t>
  </si>
  <si>
    <t>Утверждено</t>
  </si>
  <si>
    <t>Уточнение</t>
  </si>
  <si>
    <t>Уточнено</t>
  </si>
  <si>
    <t>3.1.</t>
  </si>
  <si>
    <t>3.2.</t>
  </si>
  <si>
    <t>3.3.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</si>
  <si>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Белоярского района</t>
  </si>
  <si>
    <t>Межбюджетные трансферты, получаемые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Белоярского района</t>
  </si>
  <si>
    <t xml:space="preserve">Транспортный налог 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</si>
  <si>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</si>
  <si>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>01.01.48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</si>
  <si>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</si>
  <si>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>01.01.64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</si>
  <si>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</si>
  <si>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>01.01.65</t>
  </si>
  <si>
    <t>01.01.66</t>
  </si>
  <si>
    <t>01.01.67</t>
  </si>
  <si>
    <t>01.01.68</t>
  </si>
  <si>
    <t>01.01.69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</si>
  <si>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 – Югры (Средства дорожного фонда Ханты-Мансийского автономного округа – Югры) (бюджет автономного округа)</t>
  </si>
  <si>
    <t>01.01.73</t>
  </si>
  <si>
    <t>01.01.74</t>
  </si>
  <si>
    <t>Доходы от платы в счет возмещения вреда, причиняемого автомобильным дорогам местного значения тяжеловесными транспортными средствами, подлежащих зачисления в бюджет Белоярского района</t>
  </si>
  <si>
    <t>Остатки средств муниципального дорожного фонда Белоярского района 2024 года</t>
  </si>
  <si>
    <t>Всего</t>
  </si>
  <si>
    <t>ГО по основному мероприятию 1</t>
  </si>
  <si>
    <t> 0,0</t>
  </si>
  <si>
    <t> 105,6</t>
  </si>
  <si>
    <t>Установка и ремонт технических средств организации дорожного движения                                        </t>
  </si>
  <si>
    <t>В 2024 году расходы включены в содержание автомобильных дорог</t>
  </si>
  <si>
    <t> 0,00</t>
  </si>
  <si>
    <t>Содержание автомобильных дорог</t>
  </si>
  <si>
    <t> 104,0</t>
  </si>
  <si>
    <t>5 751 т.р. - ремонт элементов обустройства автодорог:</t>
  </si>
  <si>
    <t>Согласовано УЭРиП</t>
  </si>
  <si>
    <t>1 064,2 т.р. - установка  100 знаков (замена старых, установка новых);</t>
  </si>
  <si>
    <t>Рост 104% по сравнению с уточненным планом на 2024 год (5751/5529,7). </t>
  </si>
  <si>
    <t>4 550,2т.р. - устройство дорожной разметки 8500 кв.м.,</t>
  </si>
  <si>
    <t>60,2 т.р. - покраска опор светофоров и стоек дорожных знаков (100 шт)</t>
  </si>
  <si>
    <t>76,4т.р. - установка сигнальных столбиков и вех (замена старых, установка новых) - 70 шт.</t>
  </si>
  <si>
    <t> 131,7</t>
  </si>
  <si>
    <t>8843,4 т.р. - ремонт асфальтобетонного покрытия</t>
  </si>
  <si>
    <t>8 843,400</t>
  </si>
  <si>
    <t>2579,7 т.р. - заливка трещин УДС 5000п.м </t>
  </si>
  <si>
    <t>Рост в 2025 году относительно 2024 года  в размере 131,7% за счет:</t>
  </si>
  <si>
    <t>1 358,3 т.р. - отсыпка обочин гравием 200 куб.м.</t>
  </si>
  <si>
    <t>- увеличения стоимости всех работ с учетом ИПЦ 104%;</t>
  </si>
  <si>
    <t>4863,2 т.р. - устранение деформаций асфальтобетонного покрытия 1000 кв.м.</t>
  </si>
  <si>
    <t>- увеличение объема работ по устранению деформаций асфальтобетонного покрытия с 600 м2 до 1000 м2, что привело к увеличению стоимости работ с 2805,72 т.р. до 4863,2т.р.</t>
  </si>
  <si>
    <t>55,3 т.р. - устранение повреждений бордюров УДС 10 п.м.</t>
  </si>
  <si>
    <t>- снижение объема работ по устранению повреждений бордюров  с 30м до 10м, что привело к снижению стоимости работ с  121,9 т.р. до 55,3 т.р.              </t>
  </si>
  <si>
    <r>
      <t>64792,5 т.р. - содержание автомобильных дорог</t>
    </r>
    <r>
      <rPr>
        <b/>
        <sz val="11"/>
        <rFont val="Times New Roman"/>
      </rPr>
      <t> </t>
    </r>
  </si>
  <si>
    <t>Рост 104% по сравнению с уточненным планом на 2024 год.</t>
  </si>
  <si>
    <t>Согласно постановлению АБР от 25 июня 2020 года № 566 стоимость содержания авт.дорог индексируется на уровень прогнозной инфляции. </t>
  </si>
  <si>
    <t>УТС, САД на 2025 год расчет не представлен</t>
  </si>
  <si>
    <t> 617,3</t>
  </si>
  <si>
    <t> 599,0</t>
  </si>
  <si>
    <t>заявок не поступало</t>
  </si>
  <si>
    <t>2024 год:</t>
  </si>
  <si>
    <t>599,0т.р. - разработка проекта организации дорожного движения УДС г.Белоярский</t>
  </si>
  <si>
    <t>18,3 т.р. - паспортизация автомобильной дороги общего пользования местного значения гп.Белоярский</t>
  </si>
  <si>
    <t>в 2023 году - устройство 4-х светофоров, искусственных неровностей (45 м.п.), 378 перильных ограждений (453,6 м.п.)</t>
  </si>
  <si>
    <t>Итого</t>
  </si>
  <si>
    <t> 98,0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</si>
  <si>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</si>
  <si>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 – Югры (Средства дорожного фонда Ханты-Мансийского автономного округа – Югры) 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</si>
  <si>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</t>
  </si>
  <si>
    <t xml:space="preserve"> 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</si>
</sst>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_р_._-;_-@_-"/>
    <numFmt numFmtId="165" formatCode="_-* #,##0.0\ _₽_-;\-* #,##0.0\ _₽_-;_-* &quot;-&quot;?\ _₽_-;_-@_-"/>
    <numFmt numFmtId="166" formatCode="_-* #,##0.0_р_._-;\-* #,##0.0_р_._-;_-* \-?_р_._-;_-@_-"/>
  </numFmts>
  <fonts count="12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name val="Times New Roman"/>
    </font>
    <font>
      <sz val="11"/>
      <name val="Times New Roman"/>
    </font>
    <font>
      <sz val="11"/>
      <color indexed="2"/>
      <name val="Times New Roman"/>
    </font>
    <font>
      <b/>
      <u/>
      <sz val="11"/>
      <name val="Times New Roman"/>
    </font>
    <font>
      <b/>
      <sz val="11"/>
      <color indexed="2"/>
      <name val="Times New Roman"/>
    </font>
    <font>
      <u/>
      <sz val="1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D8E4BC"/>
        <bgColor rgb="FFD8E4B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165" fontId="1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7" fillId="4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4" borderId="11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7" fillId="4" borderId="12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top" wrapText="1"/>
    </xf>
    <xf numFmtId="0" fontId="7" fillId="4" borderId="13" xfId="0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4" fontId="7" fillId="4" borderId="10" xfId="0" applyNumberFormat="1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vertical="center" wrapText="1"/>
    </xf>
    <xf numFmtId="0" fontId="10" fillId="4" borderId="11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0" fontId="9" fillId="4" borderId="13" xfId="0" applyFont="1" applyFill="1" applyBorder="1" applyAlignment="1">
      <alignment vertical="center" wrapText="1"/>
    </xf>
    <xf numFmtId="4" fontId="7" fillId="4" borderId="11" xfId="0" applyNumberFormat="1" applyFont="1" applyFill="1" applyBorder="1" applyAlignment="1">
      <alignment horizontal="center" vertical="center"/>
    </xf>
    <xf numFmtId="4" fontId="7" fillId="4" borderId="12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35"/>
  <sheetViews>
    <sheetView tabSelected="1" view="pageBreakPreview" topLeftCell="A8" zoomScale="86" zoomScaleNormal="100" zoomScaleSheetLayoutView="86" workbookViewId="0">
      <selection activeCell="I10" sqref="I10"/>
    </sheetView>
  </sheetViews>
  <sheetFormatPr defaultRowHeight="15.75" x14ac:dyDescent="0.25"/>
  <cols>
    <col min="1" max="1" width="4.85546875" style="1" customWidth="1"/>
    <col min="2" max="2" width="63.28515625" style="1" customWidth="1"/>
    <col min="3" max="3" width="14.7109375" style="58" hidden="1" customWidth="1"/>
    <col min="4" max="4" width="17.85546875" style="58" customWidth="1"/>
    <col min="5" max="5" width="17.140625" style="58" customWidth="1"/>
    <col min="6" max="6" width="18.140625" style="58" customWidth="1"/>
    <col min="7" max="7" width="17.85546875" style="58" customWidth="1"/>
    <col min="8" max="8" width="18.7109375" style="60" customWidth="1"/>
    <col min="9" max="9" width="17" style="60" customWidth="1"/>
    <col min="10" max="10" width="18.5703125" style="1" customWidth="1"/>
    <col min="11" max="11" width="16.85546875" style="1" customWidth="1"/>
    <col min="12" max="12" width="21.85546875" style="1" customWidth="1"/>
    <col min="13" max="13" width="16.7109375" style="1" customWidth="1"/>
    <col min="14" max="14" width="17" style="1" customWidth="1"/>
    <col min="15" max="15" width="14.140625" style="1" customWidth="1"/>
    <col min="16" max="16" width="14.5703125" style="1" customWidth="1"/>
    <col min="17" max="17" width="10.28515625" style="1" customWidth="1"/>
    <col min="18" max="18" width="9.140625" style="1" bestFit="1" customWidth="1"/>
    <col min="19" max="259" width="9.140625" style="1" customWidth="1"/>
  </cols>
  <sheetData>
    <row r="1" spans="1:10" hidden="1" x14ac:dyDescent="0.25">
      <c r="A1" s="58" t="s">
        <v>0</v>
      </c>
      <c r="C1" s="69" t="s">
        <v>1</v>
      </c>
      <c r="D1" s="69"/>
      <c r="E1" s="69"/>
      <c r="F1" s="69"/>
      <c r="G1" s="69"/>
      <c r="H1" s="61"/>
      <c r="I1" s="61"/>
    </row>
    <row r="2" spans="1:10" ht="15.75" hidden="1" customHeight="1" x14ac:dyDescent="0.25">
      <c r="A2" s="58"/>
      <c r="C2" s="70" t="s">
        <v>2</v>
      </c>
      <c r="D2" s="70"/>
      <c r="E2" s="70"/>
      <c r="F2" s="70"/>
      <c r="G2" s="70"/>
      <c r="H2" s="62"/>
      <c r="I2" s="62"/>
      <c r="J2" s="4"/>
    </row>
    <row r="3" spans="1:10" hidden="1" x14ac:dyDescent="0.25">
      <c r="C3" s="69" t="s">
        <v>3</v>
      </c>
      <c r="D3" s="69"/>
      <c r="E3" s="69"/>
      <c r="F3" s="69"/>
      <c r="G3" s="69"/>
      <c r="H3" s="61"/>
      <c r="I3" s="61"/>
    </row>
    <row r="4" spans="1:10" ht="17.25" hidden="1" customHeight="1" x14ac:dyDescent="0.25"/>
    <row r="5" spans="1:10" hidden="1" x14ac:dyDescent="0.25">
      <c r="C5" s="65" t="s">
        <v>4</v>
      </c>
      <c r="D5" s="65"/>
      <c r="E5" s="65"/>
      <c r="F5" s="65"/>
      <c r="G5" s="65"/>
    </row>
    <row r="6" spans="1:10" ht="15.75" hidden="1" customHeight="1" x14ac:dyDescent="0.25">
      <c r="C6" s="71" t="s">
        <v>2</v>
      </c>
      <c r="D6" s="71"/>
      <c r="E6" s="71"/>
      <c r="F6" s="71"/>
      <c r="G6" s="71"/>
      <c r="H6" s="63"/>
      <c r="I6" s="63"/>
    </row>
    <row r="7" spans="1:10" hidden="1" x14ac:dyDescent="0.25">
      <c r="C7" s="65" t="s">
        <v>5</v>
      </c>
      <c r="D7" s="65"/>
      <c r="E7" s="65"/>
      <c r="F7" s="65"/>
      <c r="G7" s="65"/>
    </row>
    <row r="8" spans="1:10" x14ac:dyDescent="0.25">
      <c r="D8" s="72" t="s">
        <v>84</v>
      </c>
      <c r="E8" s="72"/>
      <c r="F8" s="72"/>
      <c r="G8" s="72"/>
      <c r="H8" s="72"/>
      <c r="I8" s="72"/>
      <c r="J8" s="72"/>
    </row>
    <row r="9" spans="1:10" ht="15.75" customHeight="1" x14ac:dyDescent="0.25">
      <c r="D9" s="73" t="s">
        <v>7</v>
      </c>
      <c r="E9" s="73"/>
      <c r="F9" s="73"/>
      <c r="G9" s="73"/>
      <c r="H9" s="73"/>
      <c r="I9" s="73"/>
      <c r="J9" s="73"/>
    </row>
    <row r="10" spans="1:10" ht="10.5" customHeight="1" x14ac:dyDescent="0.25"/>
    <row r="11" spans="1:10" x14ac:dyDescent="0.25">
      <c r="A11" s="74" t="s">
        <v>8</v>
      </c>
      <c r="B11" s="74"/>
      <c r="C11" s="74"/>
      <c r="D11" s="74"/>
      <c r="E11" s="74"/>
      <c r="F11" s="74"/>
      <c r="G11" s="74"/>
      <c r="H11" s="74"/>
      <c r="I11" s="74"/>
      <c r="J11" s="74"/>
    </row>
    <row r="12" spans="1:10" ht="30.75" customHeight="1" x14ac:dyDescent="0.25">
      <c r="A12" s="75" t="s">
        <v>9</v>
      </c>
      <c r="B12" s="75"/>
      <c r="C12" s="75"/>
      <c r="D12" s="75"/>
      <c r="E12" s="75"/>
      <c r="F12" s="75"/>
      <c r="G12" s="75"/>
      <c r="H12" s="75"/>
      <c r="I12" s="75"/>
      <c r="J12" s="75"/>
    </row>
    <row r="13" spans="1:10" ht="15.75" customHeight="1" x14ac:dyDescent="0.25">
      <c r="A13" s="6"/>
      <c r="B13" s="6"/>
      <c r="C13" s="59"/>
      <c r="J13" s="59" t="s">
        <v>10</v>
      </c>
    </row>
    <row r="14" spans="1:10" s="7" customFormat="1" ht="15.75" customHeight="1" x14ac:dyDescent="0.25">
      <c r="A14" s="76" t="s">
        <v>11</v>
      </c>
      <c r="B14" s="76" t="s">
        <v>12</v>
      </c>
      <c r="C14" s="78" t="s">
        <v>13</v>
      </c>
      <c r="D14" s="81" t="s">
        <v>14</v>
      </c>
      <c r="E14" s="82"/>
      <c r="F14" s="83"/>
      <c r="G14" s="66" t="s">
        <v>15</v>
      </c>
      <c r="H14" s="67"/>
      <c r="I14" s="68"/>
      <c r="J14" s="84" t="s">
        <v>16</v>
      </c>
    </row>
    <row r="15" spans="1:10" s="7" customFormat="1" x14ac:dyDescent="0.25">
      <c r="A15" s="77"/>
      <c r="B15" s="77"/>
      <c r="C15" s="79"/>
      <c r="D15" s="8" t="s">
        <v>17</v>
      </c>
      <c r="E15" s="8" t="s">
        <v>18</v>
      </c>
      <c r="F15" s="8" t="s">
        <v>19</v>
      </c>
      <c r="G15" s="8" t="s">
        <v>17</v>
      </c>
      <c r="H15" s="8" t="s">
        <v>18</v>
      </c>
      <c r="I15" s="8" t="s">
        <v>19</v>
      </c>
      <c r="J15" s="85"/>
    </row>
    <row r="16" spans="1:10" s="7" customFormat="1" x14ac:dyDescent="0.25">
      <c r="A16" s="8">
        <v>1</v>
      </c>
      <c r="B16" s="8">
        <v>2</v>
      </c>
      <c r="C16" s="80"/>
      <c r="D16" s="8" t="s">
        <v>20</v>
      </c>
      <c r="E16" s="8" t="s">
        <v>21</v>
      </c>
      <c r="F16" s="8" t="s">
        <v>22</v>
      </c>
      <c r="G16" s="8">
        <v>4</v>
      </c>
      <c r="H16" s="54"/>
      <c r="I16" s="54"/>
      <c r="J16" s="9">
        <v>5</v>
      </c>
    </row>
    <row r="17" spans="1:17" s="7" customFormat="1" ht="78.75" x14ac:dyDescent="0.25">
      <c r="A17" s="10">
        <v>1</v>
      </c>
      <c r="B17" s="11" t="s">
        <v>23</v>
      </c>
      <c r="C17" s="12"/>
      <c r="D17" s="13">
        <v>13084700</v>
      </c>
      <c r="E17" s="13">
        <v>0</v>
      </c>
      <c r="F17" s="13">
        <f t="shared" ref="F17:F24" si="0">D17+E17</f>
        <v>13084700</v>
      </c>
      <c r="G17" s="13">
        <v>13250900</v>
      </c>
      <c r="H17" s="64">
        <v>0</v>
      </c>
      <c r="I17" s="64">
        <f>G17+H17</f>
        <v>13250900</v>
      </c>
      <c r="J17" s="13">
        <v>15047300</v>
      </c>
    </row>
    <row r="18" spans="1:17" ht="114.75" customHeight="1" x14ac:dyDescent="0.25">
      <c r="A18" s="14">
        <v>2</v>
      </c>
      <c r="B18" s="15" t="s">
        <v>24</v>
      </c>
      <c r="C18" s="16"/>
      <c r="D18" s="17">
        <v>68505432.620000005</v>
      </c>
      <c r="E18" s="13">
        <v>0</v>
      </c>
      <c r="F18" s="17">
        <f t="shared" si="0"/>
        <v>68505432.620000005</v>
      </c>
      <c r="G18" s="17">
        <v>67570700</v>
      </c>
      <c r="H18" s="64">
        <v>0</v>
      </c>
      <c r="I18" s="64">
        <f t="shared" ref="I18:I24" si="1">G18+H18</f>
        <v>67570700</v>
      </c>
      <c r="J18" s="17">
        <v>68379600</v>
      </c>
      <c r="L18" s="18"/>
      <c r="M18" s="18"/>
      <c r="N18" s="18"/>
      <c r="O18" s="18"/>
      <c r="P18" s="19"/>
      <c r="Q18" s="20"/>
    </row>
    <row r="19" spans="1:17" x14ac:dyDescent="0.25">
      <c r="A19" s="21">
        <v>3</v>
      </c>
      <c r="B19" s="22" t="s">
        <v>25</v>
      </c>
      <c r="C19" s="23"/>
      <c r="D19" s="24">
        <v>7052800</v>
      </c>
      <c r="E19" s="24">
        <v>0</v>
      </c>
      <c r="F19" s="24">
        <f t="shared" si="0"/>
        <v>7052800</v>
      </c>
      <c r="G19" s="24">
        <v>7123300</v>
      </c>
      <c r="H19" s="24">
        <v>0</v>
      </c>
      <c r="I19" s="64">
        <f t="shared" si="1"/>
        <v>7123300</v>
      </c>
      <c r="J19" s="24">
        <v>7194600</v>
      </c>
    </row>
    <row r="20" spans="1:17" ht="64.5" customHeight="1" x14ac:dyDescent="0.25">
      <c r="A20" s="14">
        <v>4</v>
      </c>
      <c r="B20" s="22" t="s">
        <v>83</v>
      </c>
      <c r="C20" s="23" t="s">
        <v>27</v>
      </c>
      <c r="D20" s="24">
        <v>113000100</v>
      </c>
      <c r="E20" s="24">
        <v>-113000100</v>
      </c>
      <c r="F20" s="24">
        <f t="shared" si="0"/>
        <v>0</v>
      </c>
      <c r="G20" s="25">
        <v>113357100</v>
      </c>
      <c r="H20" s="25">
        <v>-110450400</v>
      </c>
      <c r="I20" s="64">
        <f t="shared" si="1"/>
        <v>2906700</v>
      </c>
      <c r="J20" s="25">
        <v>113000800</v>
      </c>
      <c r="K20" s="26"/>
    </row>
    <row r="21" spans="1:17" ht="82.5" customHeight="1" x14ac:dyDescent="0.25">
      <c r="A21" s="14">
        <v>5</v>
      </c>
      <c r="B21" s="22" t="s">
        <v>81</v>
      </c>
      <c r="C21" s="23" t="s">
        <v>32</v>
      </c>
      <c r="D21" s="24">
        <v>0</v>
      </c>
      <c r="E21" s="24">
        <f>87745400+1944500+19843000+25254700</f>
        <v>134787600</v>
      </c>
      <c r="F21" s="24">
        <f t="shared" si="0"/>
        <v>134787600</v>
      </c>
      <c r="G21" s="25">
        <v>0</v>
      </c>
      <c r="H21" s="25">
        <v>148223400</v>
      </c>
      <c r="I21" s="64">
        <f t="shared" si="1"/>
        <v>148223400</v>
      </c>
      <c r="J21" s="25">
        <v>0</v>
      </c>
      <c r="K21" s="26"/>
    </row>
    <row r="22" spans="1:17" ht="64.5" customHeight="1" x14ac:dyDescent="0.25">
      <c r="A22" s="14">
        <v>6</v>
      </c>
      <c r="B22" s="22" t="s">
        <v>82</v>
      </c>
      <c r="C22" s="23" t="s">
        <v>37</v>
      </c>
      <c r="D22" s="24">
        <v>0</v>
      </c>
      <c r="E22" s="24">
        <f>26338300+1633600</f>
        <v>27971900</v>
      </c>
      <c r="F22" s="24">
        <f t="shared" si="0"/>
        <v>27971900</v>
      </c>
      <c r="G22" s="25">
        <v>0</v>
      </c>
      <c r="H22" s="25">
        <v>0</v>
      </c>
      <c r="I22" s="64">
        <f t="shared" si="1"/>
        <v>0</v>
      </c>
      <c r="J22" s="25">
        <v>0</v>
      </c>
      <c r="K22" s="26"/>
    </row>
    <row r="23" spans="1:17" ht="63" x14ac:dyDescent="0.25">
      <c r="A23" s="14">
        <v>7</v>
      </c>
      <c r="B23" s="22" t="s">
        <v>39</v>
      </c>
      <c r="C23" s="23"/>
      <c r="D23" s="24">
        <v>1000000</v>
      </c>
      <c r="E23" s="24">
        <v>329710</v>
      </c>
      <c r="F23" s="24">
        <f t="shared" si="0"/>
        <v>1329710</v>
      </c>
      <c r="G23" s="25">
        <v>0</v>
      </c>
      <c r="H23" s="25">
        <v>0</v>
      </c>
      <c r="I23" s="64">
        <f t="shared" si="1"/>
        <v>0</v>
      </c>
      <c r="J23" s="25">
        <v>0</v>
      </c>
      <c r="K23" s="26"/>
    </row>
    <row r="24" spans="1:17" ht="32.25" customHeight="1" x14ac:dyDescent="0.25">
      <c r="A24" s="14">
        <v>8</v>
      </c>
      <c r="B24" s="22" t="s">
        <v>40</v>
      </c>
      <c r="C24" s="23"/>
      <c r="D24" s="24">
        <v>297094.28999999998</v>
      </c>
      <c r="E24" s="24">
        <v>0</v>
      </c>
      <c r="F24" s="24">
        <f t="shared" si="0"/>
        <v>297094.28999999998</v>
      </c>
      <c r="G24" s="25">
        <v>0</v>
      </c>
      <c r="H24" s="25">
        <v>0</v>
      </c>
      <c r="I24" s="64">
        <f t="shared" si="1"/>
        <v>0</v>
      </c>
      <c r="J24" s="25">
        <v>0</v>
      </c>
      <c r="K24" s="26"/>
    </row>
    <row r="25" spans="1:17" x14ac:dyDescent="0.25">
      <c r="A25" s="27"/>
      <c r="B25" s="27" t="s">
        <v>41</v>
      </c>
      <c r="C25" s="28"/>
      <c r="D25" s="29">
        <f>SUM(D17:D24)</f>
        <v>202940126.91</v>
      </c>
      <c r="E25" s="29">
        <f>SUM(E17:E24)</f>
        <v>50089110</v>
      </c>
      <c r="F25" s="29">
        <f>SUM(F17:F24)</f>
        <v>253029236.91</v>
      </c>
      <c r="G25" s="29">
        <f>SUM(G17:G24)</f>
        <v>201302000</v>
      </c>
      <c r="H25" s="29">
        <f t="shared" ref="H25:I25" si="2">SUM(H17:H24)</f>
        <v>37773000</v>
      </c>
      <c r="I25" s="29">
        <f t="shared" si="2"/>
        <v>239075000</v>
      </c>
      <c r="J25" s="29">
        <f>SUM(J17:J24)</f>
        <v>203622300</v>
      </c>
    </row>
    <row r="26" spans="1:17" x14ac:dyDescent="0.25">
      <c r="A26" s="57"/>
      <c r="C26" s="30"/>
    </row>
    <row r="27" spans="1:17" x14ac:dyDescent="0.25">
      <c r="A27" s="57"/>
      <c r="C27" s="30"/>
      <c r="D27" s="31"/>
      <c r="E27" s="31"/>
      <c r="F27" s="31"/>
      <c r="G27" s="31"/>
      <c r="H27" s="31"/>
      <c r="I27" s="31"/>
    </row>
    <row r="28" spans="1:17" x14ac:dyDescent="0.25">
      <c r="C28" s="30"/>
      <c r="D28" s="31"/>
      <c r="E28" s="31"/>
      <c r="F28" s="31"/>
      <c r="G28" s="31"/>
      <c r="H28" s="31"/>
      <c r="I28" s="31"/>
    </row>
    <row r="29" spans="1:17" ht="15.75" customHeight="1" x14ac:dyDescent="0.25">
      <c r="C29" s="30"/>
    </row>
    <row r="30" spans="1:17" ht="15.75" customHeight="1" x14ac:dyDescent="0.25">
      <c r="C30" s="30"/>
    </row>
    <row r="31" spans="1:17" ht="15.75" customHeight="1" x14ac:dyDescent="0.25">
      <c r="C31" s="30"/>
    </row>
    <row r="32" spans="1:17" ht="15.75" customHeight="1" x14ac:dyDescent="0.25">
      <c r="C32" s="30"/>
    </row>
    <row r="33" spans="3:3" ht="15.75" customHeight="1" x14ac:dyDescent="0.25">
      <c r="C33" s="30"/>
    </row>
    <row r="34" spans="3:3" ht="15.75" customHeight="1" x14ac:dyDescent="0.25">
      <c r="C34" s="30"/>
    </row>
    <row r="35" spans="3:3" ht="15.75" customHeight="1" x14ac:dyDescent="0.25">
      <c r="C35" s="30"/>
    </row>
  </sheetData>
  <mergeCells count="16">
    <mergeCell ref="C7:G7"/>
    <mergeCell ref="G14:I14"/>
    <mergeCell ref="C1:G1"/>
    <mergeCell ref="C2:G2"/>
    <mergeCell ref="C3:G3"/>
    <mergeCell ref="C5:G5"/>
    <mergeCell ref="C6:G6"/>
    <mergeCell ref="D8:J8"/>
    <mergeCell ref="D9:J9"/>
    <mergeCell ref="A11:J11"/>
    <mergeCell ref="A12:J12"/>
    <mergeCell ref="A14:A15"/>
    <mergeCell ref="B14:B15"/>
    <mergeCell ref="C14:C16"/>
    <mergeCell ref="D14:F14"/>
    <mergeCell ref="J14:J15"/>
  </mergeCells>
  <pageMargins left="0.78740157480314965" right="0.19685039370078741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1"/>
  <sheetViews>
    <sheetView view="pageBreakPreview" topLeftCell="G20" zoomScale="66" zoomScaleNormal="100" zoomScaleSheetLayoutView="66" workbookViewId="0">
      <selection activeCell="G23" sqref="G23:G26"/>
    </sheetView>
  </sheetViews>
  <sheetFormatPr defaultRowHeight="15.75" customHeight="1" x14ac:dyDescent="0.25"/>
  <cols>
    <col min="1" max="1" width="4.85546875" style="1" customWidth="1"/>
    <col min="2" max="2" width="63.28515625" style="1" customWidth="1"/>
    <col min="3" max="3" width="14.7109375" style="2" hidden="1" customWidth="1"/>
    <col min="4" max="4" width="17.28515625" style="2" customWidth="1"/>
    <col min="5" max="5" width="16" style="2" customWidth="1"/>
    <col min="6" max="6" width="18" style="2" customWidth="1"/>
    <col min="7" max="7" width="17.42578125" style="2" customWidth="1"/>
    <col min="8" max="8" width="17.42578125" style="1" customWidth="1"/>
    <col min="9" max="9" width="16.85546875" style="1" customWidth="1"/>
    <col min="10" max="10" width="21.85546875" style="1" customWidth="1"/>
    <col min="11" max="11" width="16.7109375" style="1" customWidth="1"/>
    <col min="12" max="12" width="17" style="1" customWidth="1"/>
    <col min="13" max="13" width="14.140625" style="1" customWidth="1"/>
    <col min="14" max="14" width="14.5703125" style="1" customWidth="1"/>
    <col min="15" max="15" width="10.28515625" style="1" customWidth="1"/>
    <col min="16" max="16" width="9.140625" style="1" bestFit="1" customWidth="1"/>
    <col min="17" max="257" width="9.140625" style="1" customWidth="1"/>
  </cols>
  <sheetData>
    <row r="1" spans="1:8" hidden="1" x14ac:dyDescent="0.25">
      <c r="A1" s="2" t="s">
        <v>0</v>
      </c>
      <c r="C1" s="69" t="s">
        <v>1</v>
      </c>
      <c r="D1" s="69"/>
      <c r="E1" s="69"/>
      <c r="F1" s="69"/>
      <c r="G1" s="69"/>
    </row>
    <row r="2" spans="1:8" ht="15.75" hidden="1" customHeight="1" x14ac:dyDescent="0.25">
      <c r="A2" s="2"/>
      <c r="C2" s="70" t="s">
        <v>2</v>
      </c>
      <c r="D2" s="70"/>
      <c r="E2" s="70"/>
      <c r="F2" s="70"/>
      <c r="G2" s="70"/>
      <c r="H2" s="4"/>
    </row>
    <row r="3" spans="1:8" hidden="1" x14ac:dyDescent="0.25">
      <c r="C3" s="69" t="s">
        <v>3</v>
      </c>
      <c r="D3" s="69"/>
      <c r="E3" s="69"/>
      <c r="F3" s="69"/>
      <c r="G3" s="69"/>
    </row>
    <row r="4" spans="1:8" ht="17.25" hidden="1" customHeight="1" x14ac:dyDescent="0.25"/>
    <row r="5" spans="1:8" hidden="1" x14ac:dyDescent="0.25">
      <c r="C5" s="65" t="s">
        <v>4</v>
      </c>
      <c r="D5" s="65"/>
      <c r="E5" s="65"/>
      <c r="F5" s="65"/>
      <c r="G5" s="65"/>
    </row>
    <row r="6" spans="1:8" ht="15.75" hidden="1" customHeight="1" x14ac:dyDescent="0.25">
      <c r="C6" s="71" t="s">
        <v>2</v>
      </c>
      <c r="D6" s="71"/>
      <c r="E6" s="71"/>
      <c r="F6" s="71"/>
      <c r="G6" s="71"/>
    </row>
    <row r="7" spans="1:8" hidden="1" x14ac:dyDescent="0.25">
      <c r="C7" s="65" t="s">
        <v>5</v>
      </c>
      <c r="D7" s="65"/>
      <c r="E7" s="65"/>
      <c r="F7" s="65"/>
      <c r="G7" s="65"/>
    </row>
    <row r="8" spans="1:8" x14ac:dyDescent="0.25">
      <c r="D8" s="72" t="s">
        <v>6</v>
      </c>
      <c r="E8" s="72"/>
      <c r="F8" s="72"/>
      <c r="G8" s="72"/>
      <c r="H8" s="72"/>
    </row>
    <row r="9" spans="1:8" ht="15.75" customHeight="1" x14ac:dyDescent="0.25">
      <c r="D9" s="73" t="s">
        <v>7</v>
      </c>
      <c r="E9" s="73"/>
      <c r="F9" s="73"/>
      <c r="G9" s="73"/>
      <c r="H9" s="73"/>
    </row>
    <row r="10" spans="1:8" ht="10.5" customHeight="1" x14ac:dyDescent="0.25"/>
    <row r="11" spans="1:8" x14ac:dyDescent="0.25">
      <c r="A11" s="74" t="s">
        <v>8</v>
      </c>
      <c r="B11" s="74"/>
      <c r="C11" s="74"/>
      <c r="D11" s="74"/>
      <c r="E11" s="74"/>
      <c r="F11" s="74"/>
      <c r="G11" s="74"/>
      <c r="H11" s="74"/>
    </row>
    <row r="12" spans="1:8" ht="30.75" customHeight="1" x14ac:dyDescent="0.25">
      <c r="A12" s="75" t="s">
        <v>9</v>
      </c>
      <c r="B12" s="75"/>
      <c r="C12" s="75"/>
      <c r="D12" s="75"/>
      <c r="E12" s="75"/>
      <c r="F12" s="75"/>
      <c r="G12" s="75"/>
      <c r="H12" s="75"/>
    </row>
    <row r="13" spans="1:8" ht="15.75" customHeight="1" x14ac:dyDescent="0.25">
      <c r="A13" s="6"/>
      <c r="B13" s="6"/>
      <c r="C13" s="5"/>
      <c r="H13" s="5" t="s">
        <v>10</v>
      </c>
    </row>
    <row r="14" spans="1:8" s="7" customFormat="1" ht="15.75" customHeight="1" x14ac:dyDescent="0.25">
      <c r="A14" s="76" t="s">
        <v>11</v>
      </c>
      <c r="B14" s="76" t="s">
        <v>12</v>
      </c>
      <c r="C14" s="78" t="s">
        <v>13</v>
      </c>
      <c r="D14" s="81" t="s">
        <v>14</v>
      </c>
      <c r="E14" s="82"/>
      <c r="F14" s="83"/>
      <c r="G14" s="76" t="s">
        <v>15</v>
      </c>
      <c r="H14" s="84" t="s">
        <v>16</v>
      </c>
    </row>
    <row r="15" spans="1:8" s="7" customFormat="1" x14ac:dyDescent="0.25">
      <c r="A15" s="77"/>
      <c r="B15" s="77"/>
      <c r="C15" s="79"/>
      <c r="D15" s="8" t="s">
        <v>17</v>
      </c>
      <c r="E15" s="8" t="s">
        <v>18</v>
      </c>
      <c r="F15" s="8" t="s">
        <v>19</v>
      </c>
      <c r="G15" s="77"/>
      <c r="H15" s="85"/>
    </row>
    <row r="16" spans="1:8" s="7" customFormat="1" x14ac:dyDescent="0.25">
      <c r="A16" s="8">
        <v>1</v>
      </c>
      <c r="B16" s="8">
        <v>2</v>
      </c>
      <c r="C16" s="80"/>
      <c r="D16" s="8" t="s">
        <v>20</v>
      </c>
      <c r="E16" s="8" t="s">
        <v>21</v>
      </c>
      <c r="F16" s="8" t="s">
        <v>22</v>
      </c>
      <c r="G16" s="8">
        <v>4</v>
      </c>
      <c r="H16" s="9">
        <v>5</v>
      </c>
    </row>
    <row r="17" spans="1:15" s="7" customFormat="1" ht="78.75" x14ac:dyDescent="0.25">
      <c r="A17" s="10">
        <v>1</v>
      </c>
      <c r="B17" s="11" t="s">
        <v>23</v>
      </c>
      <c r="C17" s="12"/>
      <c r="D17" s="13">
        <v>13084700</v>
      </c>
      <c r="E17" s="13">
        <v>0</v>
      </c>
      <c r="F17" s="13">
        <f t="shared" ref="F17:F30" si="0">D17+E17</f>
        <v>13084700</v>
      </c>
      <c r="G17" s="13">
        <v>13250900</v>
      </c>
      <c r="H17" s="13">
        <v>15047300</v>
      </c>
    </row>
    <row r="18" spans="1:15" ht="107.25" customHeight="1" x14ac:dyDescent="0.25">
      <c r="A18" s="14">
        <v>2</v>
      </c>
      <c r="B18" s="15" t="s">
        <v>24</v>
      </c>
      <c r="C18" s="16"/>
      <c r="D18" s="17">
        <v>68505432.620000005</v>
      </c>
      <c r="E18" s="13">
        <v>0</v>
      </c>
      <c r="F18" s="17">
        <f t="shared" si="0"/>
        <v>68505432.620000005</v>
      </c>
      <c r="G18" s="17">
        <v>67570700</v>
      </c>
      <c r="H18" s="17">
        <v>68379600</v>
      </c>
      <c r="J18" s="18"/>
      <c r="K18" s="18"/>
      <c r="L18" s="18"/>
      <c r="M18" s="18"/>
      <c r="N18" s="19"/>
      <c r="O18" s="20"/>
    </row>
    <row r="19" spans="1:15" x14ac:dyDescent="0.25">
      <c r="A19" s="21">
        <v>3</v>
      </c>
      <c r="B19" s="22" t="s">
        <v>25</v>
      </c>
      <c r="C19" s="23"/>
      <c r="D19" s="24">
        <v>7052800</v>
      </c>
      <c r="E19" s="24">
        <v>0</v>
      </c>
      <c r="F19" s="24">
        <f t="shared" si="0"/>
        <v>7052800</v>
      </c>
      <c r="G19" s="24">
        <v>7123300</v>
      </c>
      <c r="H19" s="24">
        <v>7194600</v>
      </c>
    </row>
    <row r="20" spans="1:15" ht="80.25" customHeight="1" x14ac:dyDescent="0.25">
      <c r="A20" s="14">
        <v>4</v>
      </c>
      <c r="B20" s="22" t="s">
        <v>26</v>
      </c>
      <c r="C20" s="23" t="s">
        <v>27</v>
      </c>
      <c r="D20" s="24">
        <v>113000100</v>
      </c>
      <c r="E20" s="24">
        <v>-113000100</v>
      </c>
      <c r="F20" s="24">
        <f t="shared" ref="F20:F28" si="1">D20+E20</f>
        <v>0</v>
      </c>
      <c r="G20" s="25">
        <v>2906700</v>
      </c>
      <c r="H20" s="25">
        <v>113000800</v>
      </c>
      <c r="I20" s="26"/>
    </row>
    <row r="21" spans="1:15" ht="76.5" customHeight="1" x14ac:dyDescent="0.25">
      <c r="A21" s="14">
        <v>5</v>
      </c>
      <c r="B21" s="22" t="s">
        <v>28</v>
      </c>
      <c r="C21" s="23" t="s">
        <v>29</v>
      </c>
      <c r="D21" s="24">
        <v>0</v>
      </c>
      <c r="E21" s="24">
        <v>25254700</v>
      </c>
      <c r="F21" s="24">
        <f t="shared" si="1"/>
        <v>25254700</v>
      </c>
      <c r="G21" s="25">
        <v>0</v>
      </c>
      <c r="H21" s="25">
        <v>0</v>
      </c>
      <c r="I21" s="26"/>
    </row>
    <row r="22" spans="1:15" ht="81" customHeight="1" x14ac:dyDescent="0.25">
      <c r="A22" s="21">
        <v>6</v>
      </c>
      <c r="B22" s="22" t="s">
        <v>30</v>
      </c>
      <c r="C22" s="23" t="s">
        <v>31</v>
      </c>
      <c r="D22" s="24">
        <v>0</v>
      </c>
      <c r="E22" s="24">
        <v>19843000</v>
      </c>
      <c r="F22" s="24">
        <f t="shared" si="1"/>
        <v>19843000</v>
      </c>
      <c r="G22" s="25">
        <v>0</v>
      </c>
      <c r="H22" s="25">
        <v>0</v>
      </c>
      <c r="I22" s="26"/>
    </row>
    <row r="23" spans="1:15" ht="82.5" customHeight="1" x14ac:dyDescent="0.25">
      <c r="A23" s="14">
        <v>7</v>
      </c>
      <c r="B23" s="22" t="s">
        <v>28</v>
      </c>
      <c r="C23" s="23" t="s">
        <v>32</v>
      </c>
      <c r="D23" s="24">
        <v>0</v>
      </c>
      <c r="E23" s="24">
        <v>87745400</v>
      </c>
      <c r="F23" s="24">
        <f t="shared" si="1"/>
        <v>87745400</v>
      </c>
      <c r="G23" s="25">
        <v>48923200</v>
      </c>
      <c r="H23" s="25">
        <v>0</v>
      </c>
      <c r="I23" s="26"/>
    </row>
    <row r="24" spans="1:15" ht="77.25" customHeight="1" x14ac:dyDescent="0.25">
      <c r="A24" s="14">
        <v>8</v>
      </c>
      <c r="B24" s="22" t="s">
        <v>30</v>
      </c>
      <c r="C24" s="23" t="s">
        <v>33</v>
      </c>
      <c r="D24" s="24">
        <v>0</v>
      </c>
      <c r="E24" s="24">
        <v>1944500</v>
      </c>
      <c r="F24" s="24">
        <f t="shared" si="1"/>
        <v>1944500</v>
      </c>
      <c r="G24" s="25">
        <v>0</v>
      </c>
      <c r="H24" s="25">
        <v>0</v>
      </c>
      <c r="I24" s="26"/>
    </row>
    <row r="25" spans="1:15" ht="82.5" customHeight="1" x14ac:dyDescent="0.25">
      <c r="A25" s="21">
        <v>9</v>
      </c>
      <c r="B25" s="22" t="s">
        <v>28</v>
      </c>
      <c r="C25" s="23" t="s">
        <v>34</v>
      </c>
      <c r="D25" s="24">
        <v>0</v>
      </c>
      <c r="E25" s="24">
        <v>0</v>
      </c>
      <c r="F25" s="24">
        <f t="shared" si="1"/>
        <v>0</v>
      </c>
      <c r="G25" s="25">
        <v>61527200</v>
      </c>
      <c r="H25" s="25">
        <v>0</v>
      </c>
      <c r="I25" s="26"/>
    </row>
    <row r="26" spans="1:15" ht="81.75" customHeight="1" x14ac:dyDescent="0.25">
      <c r="A26" s="14">
        <v>10</v>
      </c>
      <c r="B26" s="22" t="s">
        <v>30</v>
      </c>
      <c r="C26" s="23" t="s">
        <v>35</v>
      </c>
      <c r="D26" s="24">
        <v>0</v>
      </c>
      <c r="E26" s="24">
        <v>0</v>
      </c>
      <c r="F26" s="24">
        <f t="shared" si="1"/>
        <v>0</v>
      </c>
      <c r="G26" s="25">
        <v>37773000</v>
      </c>
      <c r="H26" s="25">
        <v>0</v>
      </c>
      <c r="I26" s="26"/>
    </row>
    <row r="27" spans="1:15" ht="81" customHeight="1" x14ac:dyDescent="0.25">
      <c r="A27" s="14">
        <v>11</v>
      </c>
      <c r="B27" s="22" t="s">
        <v>36</v>
      </c>
      <c r="C27" s="23" t="s">
        <v>37</v>
      </c>
      <c r="D27" s="24">
        <v>0</v>
      </c>
      <c r="E27" s="24">
        <v>26338300</v>
      </c>
      <c r="F27" s="24">
        <f t="shared" si="1"/>
        <v>26338300</v>
      </c>
      <c r="G27" s="25">
        <v>0</v>
      </c>
      <c r="H27" s="25">
        <v>0</v>
      </c>
      <c r="I27" s="26"/>
    </row>
    <row r="28" spans="1:15" ht="81" customHeight="1" x14ac:dyDescent="0.25">
      <c r="A28" s="21">
        <v>12</v>
      </c>
      <c r="B28" s="22" t="s">
        <v>36</v>
      </c>
      <c r="C28" s="23" t="s">
        <v>38</v>
      </c>
      <c r="D28" s="24">
        <v>0</v>
      </c>
      <c r="E28" s="24">
        <v>1633600</v>
      </c>
      <c r="F28" s="24">
        <f t="shared" si="1"/>
        <v>1633600</v>
      </c>
      <c r="G28" s="25">
        <v>0</v>
      </c>
      <c r="H28" s="25">
        <v>0</v>
      </c>
      <c r="I28" s="26"/>
    </row>
    <row r="29" spans="1:15" ht="63" x14ac:dyDescent="0.25">
      <c r="A29" s="14">
        <v>13</v>
      </c>
      <c r="B29" s="22" t="s">
        <v>39</v>
      </c>
      <c r="C29" s="23"/>
      <c r="D29" s="24">
        <v>1000000</v>
      </c>
      <c r="E29" s="24">
        <v>329710</v>
      </c>
      <c r="F29" s="24">
        <f t="shared" si="0"/>
        <v>1329710</v>
      </c>
      <c r="G29" s="25">
        <v>0</v>
      </c>
      <c r="H29" s="25">
        <v>0</v>
      </c>
      <c r="I29" s="26"/>
    </row>
    <row r="30" spans="1:15" ht="32.25" customHeight="1" x14ac:dyDescent="0.25">
      <c r="A30" s="14">
        <v>14</v>
      </c>
      <c r="B30" s="22" t="s">
        <v>40</v>
      </c>
      <c r="C30" s="23"/>
      <c r="D30" s="24">
        <v>297094.28999999998</v>
      </c>
      <c r="E30" s="24">
        <v>0</v>
      </c>
      <c r="F30" s="24">
        <f t="shared" si="0"/>
        <v>297094.28999999998</v>
      </c>
      <c r="G30" s="25">
        <v>0</v>
      </c>
      <c r="H30" s="25">
        <v>0</v>
      </c>
      <c r="I30" s="26"/>
    </row>
    <row r="31" spans="1:15" x14ac:dyDescent="0.25">
      <c r="A31" s="27"/>
      <c r="B31" s="27" t="s">
        <v>41</v>
      </c>
      <c r="C31" s="28"/>
      <c r="D31" s="29">
        <f>SUM(D17:D30)</f>
        <v>202940126.91</v>
      </c>
      <c r="E31" s="29">
        <f>SUM(E17:E30)</f>
        <v>50089110</v>
      </c>
      <c r="F31" s="29">
        <f>SUM(F17:F30)</f>
        <v>253029236.91</v>
      </c>
      <c r="G31" s="29">
        <f>SUM(G17:G30)</f>
        <v>239075000</v>
      </c>
      <c r="H31" s="29">
        <f>SUM(H17:H30)</f>
        <v>203622300</v>
      </c>
    </row>
    <row r="32" spans="1:15" x14ac:dyDescent="0.25">
      <c r="A32" s="3"/>
      <c r="C32" s="30"/>
    </row>
    <row r="33" spans="1:7" x14ac:dyDescent="0.25">
      <c r="A33" s="3"/>
      <c r="C33" s="30"/>
      <c r="D33" s="31"/>
      <c r="E33" s="31"/>
      <c r="F33" s="31"/>
      <c r="G33" s="31"/>
    </row>
    <row r="34" spans="1:7" x14ac:dyDescent="0.25">
      <c r="C34" s="30"/>
      <c r="D34" s="31"/>
      <c r="E34" s="31"/>
      <c r="F34" s="31"/>
      <c r="G34" s="31"/>
    </row>
    <row r="35" spans="1:7" ht="15.75" customHeight="1" x14ac:dyDescent="0.25">
      <c r="C35" s="30"/>
    </row>
    <row r="36" spans="1:7" ht="15.75" customHeight="1" x14ac:dyDescent="0.25">
      <c r="C36" s="30"/>
    </row>
    <row r="37" spans="1:7" ht="15.75" customHeight="1" x14ac:dyDescent="0.25">
      <c r="C37" s="30"/>
    </row>
    <row r="38" spans="1:7" ht="15.75" customHeight="1" x14ac:dyDescent="0.25">
      <c r="C38" s="30"/>
    </row>
    <row r="39" spans="1:7" ht="15.75" customHeight="1" x14ac:dyDescent="0.25">
      <c r="C39" s="30"/>
    </row>
    <row r="40" spans="1:7" ht="15.75" customHeight="1" x14ac:dyDescent="0.25">
      <c r="C40" s="30"/>
    </row>
    <row r="41" spans="1:7" ht="15.75" customHeight="1" x14ac:dyDescent="0.25">
      <c r="C41" s="30"/>
    </row>
  </sheetData>
  <mergeCells count="16">
    <mergeCell ref="C1:G1"/>
    <mergeCell ref="C2:G2"/>
    <mergeCell ref="C3:G3"/>
    <mergeCell ref="C5:G5"/>
    <mergeCell ref="C6:G6"/>
    <mergeCell ref="C7:G7"/>
    <mergeCell ref="D8:H8"/>
    <mergeCell ref="D9:H9"/>
    <mergeCell ref="A11:H11"/>
    <mergeCell ref="A12:H12"/>
    <mergeCell ref="H14:H15"/>
    <mergeCell ref="A14:A15"/>
    <mergeCell ref="B14:B15"/>
    <mergeCell ref="C14:C16"/>
    <mergeCell ref="D14:F14"/>
    <mergeCell ref="G14:G15"/>
  </mergeCells>
  <pageMargins left="0.51181100000000002" right="0.39370099999999991" top="0.78740199999999982" bottom="0.78740199999999982" header="0.51181100000000002" footer="0.51181100000000002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activeCell="AD11" sqref="AD11"/>
    </sheetView>
  </sheetViews>
  <sheetFormatPr defaultRowHeight="12.75" customHeight="1" x14ac:dyDescent="0.2"/>
  <cols>
    <col min="1" max="1" width="18.5703125" customWidth="1"/>
    <col min="2" max="2" width="6.5703125" customWidth="1"/>
    <col min="3" max="3" width="7" customWidth="1"/>
    <col min="4" max="4" width="11.85546875" hidden="1" customWidth="1"/>
    <col min="5" max="5" width="0" hidden="1"/>
    <col min="6" max="6" width="12.28515625" hidden="1" customWidth="1"/>
    <col min="7" max="7" width="19.7109375" hidden="1" customWidth="1"/>
    <col min="8" max="8" width="16" hidden="1" customWidth="1"/>
    <col min="9" max="9" width="12.85546875" hidden="1" customWidth="1"/>
    <col min="10" max="10" width="13.5703125" hidden="1" customWidth="1"/>
    <col min="11" max="11" width="18.85546875" hidden="1" customWidth="1"/>
    <col min="12" max="12" width="18.140625" hidden="1" customWidth="1"/>
    <col min="13" max="13" width="5.5703125" customWidth="1"/>
    <col min="14" max="14" width="15.28515625" customWidth="1"/>
    <col min="16" max="16" width="8.85546875" customWidth="1"/>
    <col min="17" max="17" width="35.140625" customWidth="1"/>
    <col min="18" max="18" width="15.7109375" customWidth="1"/>
    <col min="19" max="19" width="16.7109375" customWidth="1"/>
    <col min="20" max="20" width="14" customWidth="1"/>
  </cols>
  <sheetData>
    <row r="1" spans="1:20" ht="28.5" x14ac:dyDescent="0.2">
      <c r="A1" s="32" t="s">
        <v>42</v>
      </c>
      <c r="B1" s="33"/>
      <c r="C1" s="33"/>
      <c r="D1" s="34">
        <v>72244.399999999994</v>
      </c>
      <c r="E1" s="33" t="s">
        <v>43</v>
      </c>
      <c r="F1" s="34">
        <v>73521</v>
      </c>
      <c r="G1" s="34">
        <v>75156</v>
      </c>
      <c r="H1" s="34">
        <v>47485.599999999999</v>
      </c>
      <c r="I1" s="34">
        <v>75156</v>
      </c>
      <c r="J1" s="33" t="s">
        <v>43</v>
      </c>
      <c r="K1" s="34">
        <v>79386.899999999994</v>
      </c>
      <c r="L1" s="34">
        <v>79386.899999999994</v>
      </c>
      <c r="M1" s="33" t="s">
        <v>43</v>
      </c>
      <c r="N1" s="34">
        <v>79386.899999999994</v>
      </c>
      <c r="O1" s="33" t="s">
        <v>44</v>
      </c>
      <c r="P1" s="33" t="s">
        <v>43</v>
      </c>
      <c r="Q1" s="33"/>
      <c r="R1" s="33"/>
      <c r="S1" s="34">
        <v>81978.600000000006</v>
      </c>
      <c r="T1" s="34">
        <v>84674</v>
      </c>
    </row>
    <row r="2" spans="1:20" ht="120" x14ac:dyDescent="0.2">
      <c r="A2" s="35" t="s">
        <v>45</v>
      </c>
      <c r="B2" s="36">
        <v>409</v>
      </c>
      <c r="C2" s="36">
        <v>225</v>
      </c>
      <c r="D2" s="37">
        <v>3943.1</v>
      </c>
      <c r="E2" s="38"/>
      <c r="F2" s="37">
        <v>4506.5</v>
      </c>
      <c r="G2" s="38" t="s">
        <v>43</v>
      </c>
      <c r="H2" s="38" t="s">
        <v>43</v>
      </c>
      <c r="I2" s="38" t="s">
        <v>43</v>
      </c>
      <c r="J2" s="38" t="s">
        <v>43</v>
      </c>
      <c r="K2" s="38" t="s">
        <v>43</v>
      </c>
      <c r="L2" s="38" t="s">
        <v>43</v>
      </c>
      <c r="M2" s="39"/>
      <c r="N2" s="38" t="s">
        <v>43</v>
      </c>
      <c r="O2" s="38"/>
      <c r="P2" s="40"/>
      <c r="Q2" s="41"/>
      <c r="R2" s="42" t="s">
        <v>46</v>
      </c>
      <c r="S2" s="38" t="s">
        <v>47</v>
      </c>
      <c r="T2" s="38" t="s">
        <v>47</v>
      </c>
    </row>
    <row r="3" spans="1:20" ht="28.5" x14ac:dyDescent="0.2">
      <c r="A3" s="92" t="s">
        <v>48</v>
      </c>
      <c r="B3" s="113"/>
      <c r="C3" s="104">
        <v>225</v>
      </c>
      <c r="D3" s="101">
        <v>1068</v>
      </c>
      <c r="E3" s="107"/>
      <c r="F3" s="86" t="s">
        <v>43</v>
      </c>
      <c r="G3" s="101">
        <v>5529.7</v>
      </c>
      <c r="H3" s="101">
        <v>4507.3999999999996</v>
      </c>
      <c r="I3" s="101">
        <v>5529.7</v>
      </c>
      <c r="J3" s="86"/>
      <c r="K3" s="101">
        <v>5751</v>
      </c>
      <c r="L3" s="101">
        <v>5751</v>
      </c>
      <c r="M3" s="107"/>
      <c r="N3" s="101">
        <v>5751</v>
      </c>
      <c r="O3" s="86" t="s">
        <v>49</v>
      </c>
      <c r="P3" s="86"/>
      <c r="Q3" s="41" t="s">
        <v>50</v>
      </c>
      <c r="R3" s="42" t="s">
        <v>51</v>
      </c>
      <c r="S3" s="101">
        <v>5751</v>
      </c>
      <c r="T3" s="101">
        <v>5751</v>
      </c>
    </row>
    <row r="4" spans="1:20" ht="90" x14ac:dyDescent="0.2">
      <c r="A4" s="93"/>
      <c r="B4" s="114"/>
      <c r="C4" s="105"/>
      <c r="D4" s="102"/>
      <c r="E4" s="108"/>
      <c r="F4" s="87"/>
      <c r="G4" s="102"/>
      <c r="H4" s="102"/>
      <c r="I4" s="102"/>
      <c r="J4" s="87"/>
      <c r="K4" s="102"/>
      <c r="L4" s="102"/>
      <c r="M4" s="108"/>
      <c r="N4" s="102"/>
      <c r="O4" s="87"/>
      <c r="P4" s="87"/>
      <c r="Q4" s="44" t="s">
        <v>52</v>
      </c>
      <c r="R4" s="44" t="s">
        <v>53</v>
      </c>
      <c r="S4" s="102"/>
      <c r="T4" s="102"/>
    </row>
    <row r="5" spans="1:20" ht="30" x14ac:dyDescent="0.2">
      <c r="A5" s="93"/>
      <c r="B5" s="114"/>
      <c r="C5" s="105"/>
      <c r="D5" s="102"/>
      <c r="E5" s="108"/>
      <c r="F5" s="87"/>
      <c r="G5" s="102"/>
      <c r="H5" s="102"/>
      <c r="I5" s="102"/>
      <c r="J5" s="87"/>
      <c r="K5" s="102"/>
      <c r="L5" s="102"/>
      <c r="M5" s="108"/>
      <c r="N5" s="102"/>
      <c r="O5" s="87"/>
      <c r="P5" s="87"/>
      <c r="Q5" s="44" t="s">
        <v>54</v>
      </c>
      <c r="R5" s="44"/>
      <c r="S5" s="102"/>
      <c r="T5" s="102"/>
    </row>
    <row r="6" spans="1:20" ht="30" x14ac:dyDescent="0.2">
      <c r="A6" s="93"/>
      <c r="B6" s="114"/>
      <c r="C6" s="105"/>
      <c r="D6" s="102"/>
      <c r="E6" s="108"/>
      <c r="F6" s="87"/>
      <c r="G6" s="102"/>
      <c r="H6" s="102"/>
      <c r="I6" s="102"/>
      <c r="J6" s="87"/>
      <c r="K6" s="102"/>
      <c r="L6" s="102"/>
      <c r="M6" s="108"/>
      <c r="N6" s="102"/>
      <c r="O6" s="87"/>
      <c r="P6" s="87"/>
      <c r="Q6" s="44" t="s">
        <v>55</v>
      </c>
      <c r="R6" s="44"/>
      <c r="S6" s="102"/>
      <c r="T6" s="102"/>
    </row>
    <row r="7" spans="1:20" ht="42.75" customHeight="1" x14ac:dyDescent="0.2">
      <c r="A7" s="93"/>
      <c r="B7" s="114"/>
      <c r="C7" s="105"/>
      <c r="D7" s="102"/>
      <c r="E7" s="108"/>
      <c r="F7" s="87"/>
      <c r="G7" s="102"/>
      <c r="H7" s="102"/>
      <c r="I7" s="102"/>
      <c r="J7" s="87"/>
      <c r="K7" s="102"/>
      <c r="L7" s="102"/>
      <c r="M7" s="108"/>
      <c r="N7" s="102"/>
      <c r="O7" s="87"/>
      <c r="P7" s="87"/>
      <c r="Q7" s="44" t="s">
        <v>56</v>
      </c>
      <c r="R7" s="44"/>
      <c r="S7" s="102"/>
      <c r="T7" s="102"/>
    </row>
    <row r="8" spans="1:20" ht="15" hidden="1" x14ac:dyDescent="0.2">
      <c r="A8" s="93"/>
      <c r="B8" s="114"/>
      <c r="C8" s="105"/>
      <c r="D8" s="102"/>
      <c r="E8" s="108"/>
      <c r="F8" s="87"/>
      <c r="G8" s="102"/>
      <c r="H8" s="102"/>
      <c r="I8" s="102"/>
      <c r="J8" s="87"/>
      <c r="K8" s="102"/>
      <c r="L8" s="102"/>
      <c r="M8" s="108"/>
      <c r="N8" s="102"/>
      <c r="O8" s="87"/>
      <c r="P8" s="87"/>
      <c r="Q8" s="44"/>
      <c r="R8" s="44"/>
      <c r="S8" s="102"/>
      <c r="T8" s="102"/>
    </row>
    <row r="9" spans="1:20" ht="15" hidden="1" x14ac:dyDescent="0.2">
      <c r="A9" s="93"/>
      <c r="B9" s="115"/>
      <c r="C9" s="106"/>
      <c r="D9" s="103"/>
      <c r="E9" s="109"/>
      <c r="F9" s="88"/>
      <c r="G9" s="103"/>
      <c r="H9" s="103"/>
      <c r="I9" s="103"/>
      <c r="J9" s="88"/>
      <c r="K9" s="103"/>
      <c r="L9" s="103"/>
      <c r="M9" s="109"/>
      <c r="N9" s="103"/>
      <c r="O9" s="88"/>
      <c r="P9" s="88"/>
      <c r="Q9" s="45"/>
      <c r="R9" s="45"/>
      <c r="S9" s="103"/>
      <c r="T9" s="103"/>
    </row>
    <row r="10" spans="1:20" ht="28.5" x14ac:dyDescent="0.2">
      <c r="A10" s="93"/>
      <c r="B10" s="104">
        <v>409</v>
      </c>
      <c r="C10" s="104">
        <v>225</v>
      </c>
      <c r="D10" s="101">
        <v>9677.9</v>
      </c>
      <c r="E10" s="86"/>
      <c r="F10" s="101">
        <v>6714.1</v>
      </c>
      <c r="G10" s="101">
        <v>6714.1</v>
      </c>
      <c r="H10" s="101">
        <v>6240.3</v>
      </c>
      <c r="I10" s="101">
        <v>6714.1</v>
      </c>
      <c r="J10" s="107"/>
      <c r="K10" s="101">
        <v>8843.4</v>
      </c>
      <c r="L10" s="101">
        <v>8843.4</v>
      </c>
      <c r="M10" s="107"/>
      <c r="N10" s="101">
        <v>8843.4</v>
      </c>
      <c r="O10" s="86" t="s">
        <v>57</v>
      </c>
      <c r="P10" s="86" t="s">
        <v>43</v>
      </c>
      <c r="Q10" s="41" t="s">
        <v>58</v>
      </c>
      <c r="R10" s="42" t="s">
        <v>51</v>
      </c>
      <c r="S10" s="86" t="s">
        <v>59</v>
      </c>
      <c r="T10" s="101">
        <v>8843.4</v>
      </c>
    </row>
    <row r="11" spans="1:20" ht="90" x14ac:dyDescent="0.2">
      <c r="A11" s="93"/>
      <c r="B11" s="105"/>
      <c r="C11" s="105"/>
      <c r="D11" s="102"/>
      <c r="E11" s="87"/>
      <c r="F11" s="102"/>
      <c r="G11" s="102"/>
      <c r="H11" s="102"/>
      <c r="I11" s="102"/>
      <c r="J11" s="108"/>
      <c r="K11" s="102"/>
      <c r="L11" s="102"/>
      <c r="M11" s="108"/>
      <c r="N11" s="102"/>
      <c r="O11" s="87"/>
      <c r="P11" s="87"/>
      <c r="Q11" s="44" t="s">
        <v>60</v>
      </c>
      <c r="R11" s="44" t="s">
        <v>61</v>
      </c>
      <c r="S11" s="87"/>
      <c r="T11" s="102"/>
    </row>
    <row r="12" spans="1:20" ht="60" x14ac:dyDescent="0.2">
      <c r="A12" s="93"/>
      <c r="B12" s="105"/>
      <c r="C12" s="105"/>
      <c r="D12" s="102"/>
      <c r="E12" s="87"/>
      <c r="F12" s="102"/>
      <c r="G12" s="102"/>
      <c r="H12" s="102"/>
      <c r="I12" s="102"/>
      <c r="J12" s="108"/>
      <c r="K12" s="102"/>
      <c r="L12" s="102"/>
      <c r="M12" s="108"/>
      <c r="N12" s="102"/>
      <c r="O12" s="87"/>
      <c r="P12" s="87"/>
      <c r="Q12" s="44" t="s">
        <v>62</v>
      </c>
      <c r="R12" s="44" t="s">
        <v>63</v>
      </c>
      <c r="S12" s="87"/>
      <c r="T12" s="102"/>
    </row>
    <row r="13" spans="1:20" ht="195" x14ac:dyDescent="0.2">
      <c r="A13" s="93"/>
      <c r="B13" s="105"/>
      <c r="C13" s="105"/>
      <c r="D13" s="102"/>
      <c r="E13" s="87"/>
      <c r="F13" s="102"/>
      <c r="G13" s="102"/>
      <c r="H13" s="102"/>
      <c r="I13" s="102"/>
      <c r="J13" s="108"/>
      <c r="K13" s="102"/>
      <c r="L13" s="102"/>
      <c r="M13" s="108"/>
      <c r="N13" s="102"/>
      <c r="O13" s="87"/>
      <c r="P13" s="87"/>
      <c r="Q13" s="44" t="s">
        <v>64</v>
      </c>
      <c r="R13" s="44" t="s">
        <v>65</v>
      </c>
      <c r="S13" s="87"/>
      <c r="T13" s="102"/>
    </row>
    <row r="14" spans="1:20" ht="180" x14ac:dyDescent="0.2">
      <c r="A14" s="93"/>
      <c r="B14" s="105"/>
      <c r="C14" s="105"/>
      <c r="D14" s="103"/>
      <c r="E14" s="88"/>
      <c r="F14" s="103"/>
      <c r="G14" s="103"/>
      <c r="H14" s="103"/>
      <c r="I14" s="103"/>
      <c r="J14" s="109"/>
      <c r="K14" s="103"/>
      <c r="L14" s="103"/>
      <c r="M14" s="109"/>
      <c r="N14" s="103"/>
      <c r="O14" s="88"/>
      <c r="P14" s="88"/>
      <c r="Q14" s="45" t="s">
        <v>66</v>
      </c>
      <c r="R14" s="45" t="s">
        <v>67</v>
      </c>
      <c r="S14" s="88"/>
      <c r="T14" s="103"/>
    </row>
    <row r="15" spans="1:20" ht="28.5" x14ac:dyDescent="0.2">
      <c r="A15" s="93"/>
      <c r="B15" s="105"/>
      <c r="C15" s="105"/>
      <c r="D15" s="101">
        <v>54825.1</v>
      </c>
      <c r="E15" s="86"/>
      <c r="F15" s="101">
        <v>62300.4</v>
      </c>
      <c r="G15" s="101">
        <v>62294.9</v>
      </c>
      <c r="H15" s="101">
        <v>36138.9</v>
      </c>
      <c r="I15" s="101">
        <v>62294.9</v>
      </c>
      <c r="J15" s="107"/>
      <c r="K15" s="101">
        <v>64792.5</v>
      </c>
      <c r="L15" s="101">
        <v>64792.5</v>
      </c>
      <c r="M15" s="107"/>
      <c r="N15" s="110">
        <v>64792.5</v>
      </c>
      <c r="O15" s="86" t="s">
        <v>49</v>
      </c>
      <c r="P15" s="95"/>
      <c r="Q15" s="98" t="s">
        <v>68</v>
      </c>
      <c r="R15" s="46" t="s">
        <v>51</v>
      </c>
      <c r="S15" s="101">
        <v>67384.2</v>
      </c>
      <c r="T15" s="101">
        <v>70079.600000000006</v>
      </c>
    </row>
    <row r="16" spans="1:20" ht="75" x14ac:dyDescent="0.2">
      <c r="A16" s="93"/>
      <c r="B16" s="105"/>
      <c r="C16" s="105"/>
      <c r="D16" s="102"/>
      <c r="E16" s="87"/>
      <c r="F16" s="102"/>
      <c r="G16" s="102"/>
      <c r="H16" s="102"/>
      <c r="I16" s="102"/>
      <c r="J16" s="108"/>
      <c r="K16" s="102"/>
      <c r="L16" s="102"/>
      <c r="M16" s="108"/>
      <c r="N16" s="111"/>
      <c r="O16" s="87"/>
      <c r="P16" s="96"/>
      <c r="Q16" s="99"/>
      <c r="R16" s="43" t="s">
        <v>69</v>
      </c>
      <c r="S16" s="102"/>
      <c r="T16" s="102"/>
    </row>
    <row r="17" spans="1:20" ht="165" x14ac:dyDescent="0.2">
      <c r="A17" s="93"/>
      <c r="B17" s="105"/>
      <c r="C17" s="105"/>
      <c r="D17" s="102"/>
      <c r="E17" s="87"/>
      <c r="F17" s="102"/>
      <c r="G17" s="102"/>
      <c r="H17" s="102"/>
      <c r="I17" s="102"/>
      <c r="J17" s="108"/>
      <c r="K17" s="102"/>
      <c r="L17" s="102"/>
      <c r="M17" s="108"/>
      <c r="N17" s="111"/>
      <c r="O17" s="87"/>
      <c r="P17" s="96"/>
      <c r="Q17" s="99"/>
      <c r="R17" s="43" t="s">
        <v>70</v>
      </c>
      <c r="S17" s="102"/>
      <c r="T17" s="102"/>
    </row>
    <row r="18" spans="1:20" ht="45" x14ac:dyDescent="0.2">
      <c r="A18" s="93"/>
      <c r="B18" s="105"/>
      <c r="C18" s="106"/>
      <c r="D18" s="103"/>
      <c r="E18" s="88"/>
      <c r="F18" s="103"/>
      <c r="G18" s="103"/>
      <c r="H18" s="103"/>
      <c r="I18" s="103"/>
      <c r="J18" s="109"/>
      <c r="K18" s="103"/>
      <c r="L18" s="103"/>
      <c r="M18" s="109"/>
      <c r="N18" s="112"/>
      <c r="O18" s="88"/>
      <c r="P18" s="97"/>
      <c r="Q18" s="100"/>
      <c r="R18" s="47" t="s">
        <v>71</v>
      </c>
      <c r="S18" s="103"/>
      <c r="T18" s="103"/>
    </row>
    <row r="19" spans="1:20" ht="15" x14ac:dyDescent="0.2">
      <c r="A19" s="93"/>
      <c r="B19" s="105"/>
      <c r="C19" s="104">
        <v>226</v>
      </c>
      <c r="D19" s="86" t="s">
        <v>43</v>
      </c>
      <c r="E19" s="86"/>
      <c r="F19" s="86" t="s">
        <v>43</v>
      </c>
      <c r="G19" s="86" t="s">
        <v>72</v>
      </c>
      <c r="H19" s="86" t="s">
        <v>73</v>
      </c>
      <c r="I19" s="86" t="s">
        <v>72</v>
      </c>
      <c r="J19" s="86"/>
      <c r="K19" s="86" t="s">
        <v>43</v>
      </c>
      <c r="L19" s="86" t="s">
        <v>43</v>
      </c>
      <c r="M19" s="86"/>
      <c r="N19" s="104" t="s">
        <v>43</v>
      </c>
      <c r="O19" s="86" t="s">
        <v>43</v>
      </c>
      <c r="P19" s="89"/>
      <c r="Q19" s="92" t="s">
        <v>74</v>
      </c>
      <c r="R19" s="48" t="s">
        <v>75</v>
      </c>
      <c r="S19" s="86" t="s">
        <v>43</v>
      </c>
      <c r="T19" s="86" t="s">
        <v>43</v>
      </c>
    </row>
    <row r="20" spans="1:20" ht="105" x14ac:dyDescent="0.2">
      <c r="A20" s="93"/>
      <c r="B20" s="105"/>
      <c r="C20" s="105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5"/>
      <c r="O20" s="87"/>
      <c r="P20" s="90"/>
      <c r="Q20" s="93"/>
      <c r="R20" s="43" t="s">
        <v>76</v>
      </c>
      <c r="S20" s="87"/>
      <c r="T20" s="87"/>
    </row>
    <row r="21" spans="1:20" ht="120" x14ac:dyDescent="0.2">
      <c r="A21" s="93"/>
      <c r="B21" s="105"/>
      <c r="C21" s="106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106"/>
      <c r="O21" s="88"/>
      <c r="P21" s="91"/>
      <c r="Q21" s="94"/>
      <c r="R21" s="47" t="s">
        <v>77</v>
      </c>
      <c r="S21" s="88"/>
      <c r="T21" s="88"/>
    </row>
    <row r="22" spans="1:20" ht="135" x14ac:dyDescent="0.2">
      <c r="A22" s="94"/>
      <c r="B22" s="106"/>
      <c r="C22" s="49">
        <v>310</v>
      </c>
      <c r="D22" s="50">
        <v>2730.3</v>
      </c>
      <c r="E22" s="51"/>
      <c r="F22" s="51" t="s">
        <v>43</v>
      </c>
      <c r="G22" s="51" t="s">
        <v>43</v>
      </c>
      <c r="H22" s="51" t="s">
        <v>43</v>
      </c>
      <c r="I22" s="51" t="s">
        <v>43</v>
      </c>
      <c r="J22" s="51"/>
      <c r="K22" s="51" t="s">
        <v>43</v>
      </c>
      <c r="L22" s="51" t="s">
        <v>43</v>
      </c>
      <c r="M22" s="51"/>
      <c r="N22" s="49" t="s">
        <v>43</v>
      </c>
      <c r="O22" s="51"/>
      <c r="P22" s="52"/>
      <c r="Q22" s="53" t="s">
        <v>74</v>
      </c>
      <c r="R22" s="53" t="s">
        <v>78</v>
      </c>
      <c r="S22" s="51" t="s">
        <v>43</v>
      </c>
      <c r="T22" s="51" t="s">
        <v>43</v>
      </c>
    </row>
    <row r="23" spans="1:20" ht="15.75" x14ac:dyDescent="0.2">
      <c r="A23" s="33" t="s">
        <v>79</v>
      </c>
      <c r="B23" s="54"/>
      <c r="C23" s="54"/>
      <c r="D23" s="55">
        <v>550520.1</v>
      </c>
      <c r="E23" s="54" t="s">
        <v>43</v>
      </c>
      <c r="F23" s="55">
        <v>523494.6</v>
      </c>
      <c r="G23" s="55">
        <v>610073.30000000005</v>
      </c>
      <c r="H23" s="55">
        <v>410556.8</v>
      </c>
      <c r="I23" s="55">
        <v>626776.9</v>
      </c>
      <c r="J23" s="54" t="s">
        <v>43</v>
      </c>
      <c r="K23" s="55">
        <v>725307.1</v>
      </c>
      <c r="L23" s="55">
        <v>724016.1</v>
      </c>
      <c r="M23" s="54" t="s">
        <v>43</v>
      </c>
      <c r="N23" s="55">
        <v>614025</v>
      </c>
      <c r="O23" s="56" t="s">
        <v>80</v>
      </c>
      <c r="P23" s="55">
        <v>64708.3</v>
      </c>
      <c r="Q23" s="56"/>
      <c r="R23" s="56"/>
      <c r="S23" s="55">
        <v>613798.5</v>
      </c>
      <c r="T23" s="55">
        <v>616846.5</v>
      </c>
    </row>
  </sheetData>
  <mergeCells count="68">
    <mergeCell ref="A3:A22"/>
    <mergeCell ref="B3:B9"/>
    <mergeCell ref="C3:C9"/>
    <mergeCell ref="D3:D9"/>
    <mergeCell ref="E3:E9"/>
    <mergeCell ref="F3:F9"/>
    <mergeCell ref="G3:G9"/>
    <mergeCell ref="H3:H9"/>
    <mergeCell ref="I3:I9"/>
    <mergeCell ref="J3:J9"/>
    <mergeCell ref="K3:K9"/>
    <mergeCell ref="L3:L9"/>
    <mergeCell ref="M3:M9"/>
    <mergeCell ref="N3:N9"/>
    <mergeCell ref="O3:O9"/>
    <mergeCell ref="P3:P9"/>
    <mergeCell ref="S3:S9"/>
    <mergeCell ref="T3:T9"/>
    <mergeCell ref="B10:B22"/>
    <mergeCell ref="C10:C18"/>
    <mergeCell ref="D10:D14"/>
    <mergeCell ref="E10:E14"/>
    <mergeCell ref="F10:F14"/>
    <mergeCell ref="G10:G14"/>
    <mergeCell ref="H10:H14"/>
    <mergeCell ref="I10:I14"/>
    <mergeCell ref="J10:J14"/>
    <mergeCell ref="K10:K14"/>
    <mergeCell ref="L10:L14"/>
    <mergeCell ref="M10:M14"/>
    <mergeCell ref="N10:N14"/>
    <mergeCell ref="O10:O14"/>
    <mergeCell ref="P10:P14"/>
    <mergeCell ref="S10:S14"/>
    <mergeCell ref="T10:T14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S15:S18"/>
    <mergeCell ref="T15:T18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N19:N21"/>
    <mergeCell ref="O19:O21"/>
    <mergeCell ref="P19:P21"/>
    <mergeCell ref="Q19:Q21"/>
    <mergeCell ref="S19:S21"/>
    <mergeCell ref="T19:T21"/>
  </mergeCells>
  <pageMargins left="0.70866099999999987" right="0.70866099999999987" top="0.748031" bottom="0.748031" header="0.31496099999999999" footer="0.31496099999999999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Лист3</vt:lpstr>
      <vt:lpstr>Лист1</vt:lpstr>
      <vt:lpstr>Лист2</vt:lpstr>
      <vt:lpstr>Лист1!Excel_BuiltIn_Print_Area</vt:lpstr>
      <vt:lpstr>Лист1!Excel_BuiltIn_Print_Titles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1</cp:revision>
  <cp:lastPrinted>2025-12-18T09:08:56Z</cp:lastPrinted>
  <dcterms:created xsi:type="dcterms:W3CDTF">2021-10-26T04:56:00Z</dcterms:created>
  <dcterms:modified xsi:type="dcterms:W3CDTF">2025-12-18T09:09:10Z</dcterms:modified>
  <cp:version>1048576</cp:version>
</cp:coreProperties>
</file>